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!ПО\!!!!!!!!!! Хоз.способ\На торги\На торги Гусейнов I-357843\Сметы\ОБЩ\"/>
    </mc:Choice>
  </mc:AlternateContent>
  <bookViews>
    <workbookView xWindow="0" yWindow="0" windowWidth="28800" windowHeight="11700"/>
  </bookViews>
  <sheets>
    <sheet name="ССР база" sheetId="1" r:id="rId1"/>
  </sheets>
  <definedNames>
    <definedName name="_xlnm.Print_Titles" localSheetId="0">'ССР база'!$17:$17</definedName>
    <definedName name="_xlnm.Print_Area" localSheetId="0">'ССР база'!$A$1:$H$66</definedName>
  </definedNames>
  <calcPr calcId="162913" fullPrecision="0" calcOnSave="0"/>
</workbook>
</file>

<file path=xl/calcChain.xml><?xml version="1.0" encoding="utf-8"?>
<calcChain xmlns="http://schemas.openxmlformats.org/spreadsheetml/2006/main">
  <c r="I59" i="1" l="1"/>
  <c r="I58" i="1"/>
  <c r="F34" i="1" l="1"/>
  <c r="E34" i="1"/>
  <c r="D34" i="1"/>
  <c r="H33" i="1"/>
  <c r="H32" i="1"/>
  <c r="H31" i="1"/>
  <c r="H30" i="1"/>
  <c r="H34" i="1" l="1"/>
  <c r="H25" i="1" l="1"/>
  <c r="H24" i="1" l="1"/>
  <c r="H42" i="1" l="1"/>
  <c r="H41" i="1"/>
  <c r="G44" i="1" l="1"/>
  <c r="H43" i="1" l="1"/>
  <c r="H26" i="1"/>
  <c r="H21" i="1"/>
  <c r="H53" i="1" l="1"/>
  <c r="E27" i="1"/>
  <c r="E37" i="1" s="1"/>
  <c r="F27" i="1"/>
  <c r="G27" i="1"/>
  <c r="D27" i="1"/>
  <c r="D37" i="1" s="1"/>
  <c r="F49" i="1"/>
  <c r="E49" i="1"/>
  <c r="D49" i="1"/>
  <c r="H20" i="1"/>
  <c r="E54" i="1" l="1"/>
  <c r="F54" i="1"/>
  <c r="G54" i="1"/>
  <c r="D54" i="1"/>
  <c r="E44" i="1" l="1"/>
  <c r="F44" i="1"/>
  <c r="D44" i="1"/>
  <c r="H52" i="1"/>
  <c r="H44" i="1"/>
  <c r="H37" i="1"/>
  <c r="E38" i="1"/>
  <c r="F38" i="1"/>
  <c r="G38" i="1"/>
  <c r="D38" i="1"/>
  <c r="H19" i="1"/>
  <c r="E22" i="1"/>
  <c r="F22" i="1"/>
  <c r="G22" i="1"/>
  <c r="D22" i="1"/>
  <c r="H54" i="1" l="1"/>
  <c r="H27" i="1"/>
  <c r="E28" i="1"/>
  <c r="E35" i="1" s="1"/>
  <c r="E39" i="1" s="1"/>
  <c r="D28" i="1"/>
  <c r="D35" i="1" s="1"/>
  <c r="D39" i="1" s="1"/>
  <c r="G28" i="1"/>
  <c r="G35" i="1" s="1"/>
  <c r="G39" i="1" s="1"/>
  <c r="F28" i="1"/>
  <c r="F35" i="1" s="1"/>
  <c r="F39" i="1" s="1"/>
  <c r="H38" i="1"/>
  <c r="H22" i="1"/>
  <c r="H28" i="1" l="1"/>
  <c r="H35" i="1" l="1"/>
  <c r="H39" i="1" s="1"/>
  <c r="G45" i="1"/>
  <c r="F45" i="1" l="1"/>
  <c r="F50" i="1" s="1"/>
  <c r="F55" i="1" s="1"/>
  <c r="D45" i="1" l="1"/>
  <c r="D50" i="1" s="1"/>
  <c r="D55" i="1" s="1"/>
  <c r="D57" i="1" s="1"/>
  <c r="D58" i="1" s="1"/>
  <c r="F57" i="1" l="1"/>
  <c r="F58" i="1" s="1"/>
  <c r="F59" i="1" s="1"/>
  <c r="F61" i="1" s="1"/>
  <c r="E45" i="1"/>
  <c r="E50" i="1" s="1"/>
  <c r="E55" i="1" s="1"/>
  <c r="H45" i="1"/>
  <c r="G47" i="1" l="1"/>
  <c r="G48" i="1"/>
  <c r="H48" i="1" s="1"/>
  <c r="F62" i="1"/>
  <c r="F63" i="1" s="1"/>
  <c r="D59" i="1"/>
  <c r="D61" i="1" l="1"/>
  <c r="D62" i="1" s="1"/>
  <c r="D63" i="1" s="1"/>
  <c r="E57" i="1"/>
  <c r="G49" i="1"/>
  <c r="H47" i="1"/>
  <c r="H49" i="1" l="1"/>
  <c r="H50" i="1" s="1"/>
  <c r="H55" i="1" s="1"/>
  <c r="G50" i="1"/>
  <c r="G55" i="1" s="1"/>
  <c r="E58" i="1"/>
  <c r="E59" i="1" s="1"/>
  <c r="E61" i="1" l="1"/>
  <c r="G57" i="1"/>
  <c r="G58" i="1" l="1"/>
  <c r="G59" i="1" s="1"/>
  <c r="H57" i="1"/>
  <c r="H58" i="1" s="1"/>
  <c r="H59" i="1" s="1"/>
  <c r="E62" i="1"/>
  <c r="E63" i="1" s="1"/>
  <c r="G61" i="1" l="1"/>
  <c r="G62" i="1" s="1"/>
  <c r="G63" i="1" s="1"/>
  <c r="H61" i="1" l="1"/>
  <c r="H62" i="1" s="1"/>
  <c r="H63" i="1" s="1"/>
</calcChain>
</file>

<file path=xl/sharedStrings.xml><?xml version="1.0" encoding="utf-8"?>
<sst xmlns="http://schemas.openxmlformats.org/spreadsheetml/2006/main" count="81" uniqueCount="79">
  <si>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</si>
  <si>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</si>
  <si>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</si>
  <si>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</si>
  <si>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</si>
  <si>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</si>
  <si>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</si>
  <si>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</si>
  <si>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</si>
  <si>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</si>
  <si>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</si>
  <si>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</si>
  <si>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</si>
  <si>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</si>
  <si>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</si>
  <si>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</si>
  <si>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</si>
  <si>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</si>
  <si>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</si>
  <si>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</si>
  <si>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</si>
  <si>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</si>
  <si>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</si>
  <si>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</si>
  <si>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</si>
  <si>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</si>
  <si>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</si>
  <si>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</si>
  <si>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</si>
  <si>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</si>
  <si>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</si>
  <si>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</si>
  <si>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</si>
  <si>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</si>
  <si>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</si>
  <si>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</si>
  <si>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</si>
  <si>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</si>
  <si>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</si>
  <si>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</si>
  <si>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Инженерно-геодезические работы</t>
  </si>
  <si>
    <t>№02-01-03</t>
  </si>
  <si>
    <t>№12-01</t>
  </si>
  <si>
    <t>Средства на возведение и разборку временных зданий и сооружений 1,5% (титульных)(проектом не предусмотрены)</t>
  </si>
  <si>
    <t>Приказ ПАО Россети Московский регион №612 от 01.07.2025г</t>
  </si>
  <si>
    <t>Содержание службы Заказчика -3,93 %</t>
  </si>
  <si>
    <t>"_____"________________ 2026 г.</t>
  </si>
  <si>
    <t>МОС.05.05-006.2022, табл. В1,п.2.3</t>
  </si>
  <si>
    <t>ТСН-2001.12 прил. 6 п.13.1</t>
  </si>
  <si>
    <t>Федеральный закон от 28.11.2025 №425-ФЗ</t>
  </si>
  <si>
    <t>Средства на покрытие затрат по уплате налога на добавленную стоимость 22%</t>
  </si>
  <si>
    <t>Глава 7. Благоустройство и озеленение территории</t>
  </si>
  <si>
    <t>№07-01-01</t>
  </si>
  <si>
    <t>Благоустройство</t>
  </si>
  <si>
    <t>№02-01-07</t>
  </si>
  <si>
    <t>Строительство ЗП методом ГНБ ( длина ЗП в плане 78,5 м./80 м. длина ЗП в профиле</t>
  </si>
  <si>
    <t>№02-01-08</t>
  </si>
  <si>
    <t>Реконструкция ВЛ 0,4кВ Ф-4</t>
  </si>
  <si>
    <t>Реконструкция ВЛ-0.4кВ ф.1 и ф.Доп.</t>
  </si>
  <si>
    <t>Итого: по главе 7</t>
  </si>
  <si>
    <t>Итого: по главам 1-7</t>
  </si>
  <si>
    <t>Приказ Мосэкспертиза №80 от 29.08.2014</t>
  </si>
  <si>
    <t>Строительство ВЛ-0,4кВ (Монтаж провода)</t>
  </si>
  <si>
    <t>-</t>
  </si>
  <si>
    <t>Пусконаладочные работы ВЛ-0,4 кВ</t>
  </si>
  <si>
    <t>Реконструкция путем строительства ЛЭП-0,4кВ от РУ-0,4кВ ТП-10/0,4кВ №572, установка РЩ-0,4кВ, установка в РУ-0,4кВ ТП №572 автоматического выключателя на ток 400А для присоединения нагрузки Заявителя, в т.ч. ПИР, г. Москва, м.о. Коммунарка, д. Николо-Хованское, д. 3, : 50:21:0120111:718</t>
  </si>
  <si>
    <t>ЛС №02-01-01</t>
  </si>
  <si>
    <t>ЛС №02-01-02</t>
  </si>
  <si>
    <t>Монтаж РЩ на опору</t>
  </si>
  <si>
    <t>ЛС №02-01-03</t>
  </si>
  <si>
    <t>Установка в РУ-0,4кВ АВ 400А</t>
  </si>
  <si>
    <t>Пусконаладочные работы РЩ</t>
  </si>
  <si>
    <t>Пусконаладочные работы АВ</t>
  </si>
  <si>
    <t>Сводная смета ПИР</t>
  </si>
  <si>
    <t>ЛС №09-01-01</t>
  </si>
  <si>
    <t>ЛС №09-01-02</t>
  </si>
  <si>
    <t>ЛС №09-01-03</t>
  </si>
  <si>
    <t xml:space="preserve">Заместитель начальника управления по капитальному строительству
</t>
  </si>
  <si>
    <t>_______________________ Павлов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</si>
</sst>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3" fillId="0" borderId="0"/>
  </cellStyleXfs>
  <cellXfs count="8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165" fontId="2" fillId="4" borderId="1" xfId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center"/>
    </xf>
    <xf numFmtId="165" fontId="0" fillId="0" borderId="0" xfId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165" fontId="3" fillId="0" borderId="0" xfId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165" fontId="2" fillId="5" borderId="1" xfId="1" applyFont="1" applyFill="1" applyBorder="1" applyAlignment="1">
      <alignment horizontal="center" vertical="center"/>
    </xf>
    <xf numFmtId="165" fontId="1" fillId="5" borderId="1" xfId="1" applyFont="1" applyFill="1" applyBorder="1" applyAlignment="1">
      <alignment horizontal="center" vertical="center"/>
    </xf>
    <xf numFmtId="165" fontId="4" fillId="5" borderId="1" xfId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1143000</xdr:colOff>
      <xdr:row>64</xdr:row>
      <xdr:rowOff>239937</xdr:rowOff>
    </xdr:from>
    <xdr:to>
      <xdr:col>5</xdr:col>
      <xdr:colOff>1007113</xdr:colOff>
      <xdr:row>64</xdr:row>
      <xdr:rowOff>239938</xdr:rowOff>
    </xdr:to>
    <xdr:cxnSp macro="">
      <xdr:nvCxnSpPr>
        <xdr:cNvPr id="3" name="Прямая соединительная линия 2"/>
        <xdr:cNvCxnSpPr/>
      </xdr:nvCxnSpPr>
      <xdr:spPr>
        <a:xfrm flipV="1">
          <a:off x="5076825" y="16518162"/>
          <a:ext cx="2502538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321470</xdr:colOff>
      <xdr:row>0</xdr:row>
      <xdr:rowOff>130969</xdr:rowOff>
    </xdr:from>
    <xdr:to>
      <xdr:col>7</xdr:col>
      <xdr:colOff>6668</xdr:colOff>
      <xdr:row>8</xdr:row>
      <xdr:rowOff>35719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1470" y="130969"/>
          <a:ext cx="8233886" cy="2428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tabSelected="1" view="pageBreakPreview" topLeftCell="A48" zoomScale="80" zoomScaleNormal="80" zoomScaleSheetLayoutView="80" workbookViewId="0">
      <selection activeCell="D63" sqref="D63"/>
    </sheetView>
  </sheetViews>
  <sheetFormatPr defaultRowHeight="15" x14ac:dyDescent="0.25"/>
  <cols>
    <col min="1" max="1" width="5.140625" customWidth="1"/>
    <col min="2" max="2" width="14.5703125" customWidth="1"/>
    <col min="3" max="3" width="43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</cols>
  <sheetData>
    <row r="1" spans="1:10" s="13" customFormat="1" ht="51.75" customHeight="1" x14ac:dyDescent="0.25">
      <c r="B1" s="76" t="s">
        <v>5</v>
      </c>
      <c r="C1" s="76"/>
      <c r="D1" s="76"/>
      <c r="E1" s="76"/>
      <c r="F1" s="7"/>
      <c r="G1" s="73"/>
      <c r="H1" s="73"/>
    </row>
    <row r="2" spans="1:10" s="13" customFormat="1" ht="19.5" customHeight="1" x14ac:dyDescent="0.25">
      <c r="B2" s="77" t="s">
        <v>77</v>
      </c>
      <c r="C2" s="74"/>
      <c r="D2" s="74"/>
      <c r="E2" s="74"/>
      <c r="F2" s="15"/>
      <c r="G2" s="74"/>
      <c r="H2" s="74"/>
    </row>
    <row r="3" spans="1:10" s="13" customFormat="1" ht="15.75" x14ac:dyDescent="0.25">
      <c r="B3" s="78" t="s">
        <v>39</v>
      </c>
      <c r="C3" s="78"/>
      <c r="D3" s="78"/>
      <c r="E3" s="78"/>
      <c r="F3" s="14"/>
      <c r="G3" s="75"/>
      <c r="H3" s="75"/>
    </row>
    <row r="4" spans="1:10" s="13" customFormat="1" ht="33.75" customHeight="1" x14ac:dyDescent="0.25">
      <c r="B4" s="78" t="s">
        <v>78</v>
      </c>
      <c r="C4" s="78"/>
      <c r="D4" s="78"/>
      <c r="E4" s="78"/>
      <c r="F4" s="14"/>
      <c r="G4" s="75"/>
      <c r="H4" s="75"/>
    </row>
    <row r="5" spans="1:10" s="13" customFormat="1" ht="25.5" customHeight="1" x14ac:dyDescent="0.25">
      <c r="B5" s="79" t="s">
        <v>46</v>
      </c>
      <c r="C5" s="79"/>
      <c r="D5" s="79"/>
      <c r="E5" s="79"/>
      <c r="F5" s="9"/>
      <c r="G5" s="79"/>
      <c r="H5" s="79"/>
    </row>
    <row r="6" spans="1:10" s="13" customFormat="1" ht="15.75" x14ac:dyDescent="0.25">
      <c r="B6" s="16" t="s">
        <v>4</v>
      </c>
      <c r="F6" s="16"/>
    </row>
    <row r="7" spans="1:10" s="13" customFormat="1" ht="15.75" x14ac:dyDescent="0.25">
      <c r="B7" s="16"/>
      <c r="F7" s="16"/>
    </row>
    <row r="8" spans="1:10" s="13" customFormat="1" ht="21" x14ac:dyDescent="0.35">
      <c r="B8" s="80" t="s">
        <v>20</v>
      </c>
      <c r="C8" s="80"/>
      <c r="D8" s="80"/>
      <c r="E8" s="80"/>
      <c r="F8" s="80"/>
      <c r="G8" s="80"/>
      <c r="H8" s="80"/>
    </row>
    <row r="9" spans="1:10" s="13" customFormat="1" ht="15.75" x14ac:dyDescent="0.25">
      <c r="B9" s="16"/>
      <c r="F9" s="16"/>
    </row>
    <row r="10" spans="1:10" s="13" customFormat="1" ht="54.75" customHeight="1" x14ac:dyDescent="0.25">
      <c r="A10" s="84" t="s">
        <v>65</v>
      </c>
      <c r="B10" s="84"/>
      <c r="C10" s="84"/>
      <c r="D10" s="84"/>
      <c r="E10" s="84"/>
      <c r="F10" s="84"/>
      <c r="G10" s="84"/>
      <c r="H10" s="84"/>
    </row>
    <row r="11" spans="1:10" s="13" customFormat="1" ht="15" customHeight="1" x14ac:dyDescent="0.25">
      <c r="A11" s="15"/>
      <c r="B11" s="85" t="s">
        <v>21</v>
      </c>
      <c r="C11" s="85"/>
      <c r="D11" s="85"/>
      <c r="E11" s="85"/>
      <c r="F11" s="85"/>
      <c r="G11" s="85"/>
      <c r="H11" s="85"/>
    </row>
    <row r="12" spans="1:10" s="13" customFormat="1" ht="15.75" x14ac:dyDescent="0.25">
      <c r="D12" s="83"/>
      <c r="E12" s="83"/>
      <c r="F12" s="83"/>
    </row>
    <row r="13" spans="1:10" s="13" customFormat="1" ht="21" x14ac:dyDescent="0.35">
      <c r="A13" s="17"/>
      <c r="B13" s="22"/>
      <c r="C13" s="22"/>
      <c r="D13" s="22"/>
      <c r="E13" s="22"/>
      <c r="F13" s="22"/>
      <c r="G13" s="22"/>
      <c r="H13" s="22"/>
    </row>
    <row r="14" spans="1:10" s="13" customFormat="1" ht="21" x14ac:dyDescent="0.35">
      <c r="A14" s="17" t="s">
        <v>27</v>
      </c>
      <c r="C14" s="23"/>
      <c r="D14" s="32">
        <v>2000</v>
      </c>
      <c r="E14" s="22"/>
      <c r="F14" s="22"/>
      <c r="G14" s="22"/>
      <c r="H14" s="22"/>
    </row>
    <row r="15" spans="1:10" s="2" customFormat="1" ht="22.5" customHeight="1" x14ac:dyDescent="0.25">
      <c r="A15" s="81" t="s">
        <v>0</v>
      </c>
      <c r="B15" s="81" t="s">
        <v>1</v>
      </c>
      <c r="C15" s="81" t="s">
        <v>2</v>
      </c>
      <c r="D15" s="81" t="s">
        <v>34</v>
      </c>
      <c r="E15" s="81"/>
      <c r="F15" s="81"/>
      <c r="G15" s="81"/>
      <c r="H15" s="81" t="s">
        <v>18</v>
      </c>
      <c r="I15" s="1"/>
      <c r="J15" s="1"/>
    </row>
    <row r="16" spans="1:10" s="2" customFormat="1" ht="33" customHeight="1" x14ac:dyDescent="0.25">
      <c r="A16" s="81"/>
      <c r="B16" s="81"/>
      <c r="C16" s="81"/>
      <c r="D16" s="24" t="s">
        <v>28</v>
      </c>
      <c r="E16" s="24" t="s">
        <v>29</v>
      </c>
      <c r="F16" s="25" t="s">
        <v>30</v>
      </c>
      <c r="G16" s="25" t="s">
        <v>31</v>
      </c>
      <c r="H16" s="81"/>
    </row>
    <row r="17" spans="1:10" s="3" customFormat="1" ht="11.25" customHeight="1" x14ac:dyDescent="0.25">
      <c r="A17" s="4">
        <v>1</v>
      </c>
      <c r="B17" s="4">
        <v>2</v>
      </c>
      <c r="C17" s="4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</row>
    <row r="18" spans="1:10" s="6" customFormat="1" ht="28.9" customHeight="1" x14ac:dyDescent="0.25">
      <c r="A18" s="18"/>
      <c r="B18" s="82" t="s">
        <v>26</v>
      </c>
      <c r="C18" s="82"/>
      <c r="D18" s="82"/>
      <c r="E18" s="82"/>
      <c r="F18" s="82"/>
      <c r="G18" s="82"/>
      <c r="H18" s="30"/>
    </row>
    <row r="19" spans="1:10" s="6" customFormat="1" hidden="1" x14ac:dyDescent="0.25">
      <c r="A19" s="26">
        <v>1</v>
      </c>
      <c r="B19" s="26"/>
      <c r="C19" s="33"/>
      <c r="D19" s="34"/>
      <c r="E19" s="34"/>
      <c r="F19" s="34"/>
      <c r="G19" s="34"/>
      <c r="H19" s="35">
        <f>SUM(D19:G19)</f>
        <v>0</v>
      </c>
    </row>
    <row r="20" spans="1:10" s="6" customFormat="1" hidden="1" x14ac:dyDescent="0.25">
      <c r="A20" s="26">
        <v>2</v>
      </c>
      <c r="B20" s="26"/>
      <c r="C20" s="33"/>
      <c r="D20" s="34"/>
      <c r="E20" s="34"/>
      <c r="F20" s="34"/>
      <c r="G20" s="34"/>
      <c r="H20" s="35">
        <f t="shared" ref="H20:H21" si="0">SUM(D20:G20)</f>
        <v>0</v>
      </c>
    </row>
    <row r="21" spans="1:10" s="6" customFormat="1" hidden="1" x14ac:dyDescent="0.25">
      <c r="A21" s="26">
        <v>3</v>
      </c>
      <c r="B21" s="33"/>
      <c r="C21" s="33"/>
      <c r="D21" s="34"/>
      <c r="E21" s="34"/>
      <c r="F21" s="34"/>
      <c r="G21" s="34"/>
      <c r="H21" s="35">
        <f t="shared" si="0"/>
        <v>0</v>
      </c>
    </row>
    <row r="22" spans="1:10" s="8" customFormat="1" x14ac:dyDescent="0.25">
      <c r="A22" s="67" t="s">
        <v>25</v>
      </c>
      <c r="B22" s="68"/>
      <c r="C22" s="69"/>
      <c r="D22" s="10">
        <f>SUM(D19:D21)</f>
        <v>0</v>
      </c>
      <c r="E22" s="10">
        <f>SUM(E19:E21)</f>
        <v>0</v>
      </c>
      <c r="F22" s="10">
        <f>SUM(F19:F21)</f>
        <v>0</v>
      </c>
      <c r="G22" s="10">
        <f>SUM(G19:G21)</f>
        <v>0</v>
      </c>
      <c r="H22" s="10">
        <f>SUM(H19:H21)</f>
        <v>0</v>
      </c>
    </row>
    <row r="23" spans="1:10" s="6" customFormat="1" ht="28.9" customHeight="1" x14ac:dyDescent="0.25">
      <c r="A23" s="18"/>
      <c r="B23" s="82" t="s">
        <v>3</v>
      </c>
      <c r="C23" s="82"/>
      <c r="D23" s="82"/>
      <c r="E23" s="82"/>
      <c r="F23" s="82"/>
      <c r="G23" s="82"/>
      <c r="H23" s="30"/>
    </row>
    <row r="24" spans="1:10" s="6" customFormat="1" x14ac:dyDescent="0.25">
      <c r="A24" s="26">
        <v>1</v>
      </c>
      <c r="B24" s="26" t="s">
        <v>66</v>
      </c>
      <c r="C24" s="45" t="s">
        <v>62</v>
      </c>
      <c r="D24" s="60">
        <v>2.4300000000000002</v>
      </c>
      <c r="E24" s="60">
        <v>0.85</v>
      </c>
      <c r="F24" s="60"/>
      <c r="G24" s="34"/>
      <c r="H24" s="35">
        <f t="shared" ref="H24" si="1">SUM(D24:G24)</f>
        <v>3.28</v>
      </c>
    </row>
    <row r="25" spans="1:10" s="6" customFormat="1" x14ac:dyDescent="0.25">
      <c r="A25" s="26">
        <v>2</v>
      </c>
      <c r="B25" s="26" t="s">
        <v>67</v>
      </c>
      <c r="C25" s="46" t="s">
        <v>68</v>
      </c>
      <c r="D25" s="60">
        <v>0.96</v>
      </c>
      <c r="E25" s="60">
        <v>0.39</v>
      </c>
      <c r="F25" s="60">
        <v>19</v>
      </c>
      <c r="G25" s="34"/>
      <c r="H25" s="35">
        <f t="shared" ref="H25" si="2">SUM(D25:G25)</f>
        <v>20.350000000000001</v>
      </c>
    </row>
    <row r="26" spans="1:10" s="6" customFormat="1" x14ac:dyDescent="0.25">
      <c r="A26" s="26">
        <v>3</v>
      </c>
      <c r="B26" s="26" t="s">
        <v>69</v>
      </c>
      <c r="C26" s="45" t="s">
        <v>70</v>
      </c>
      <c r="D26" s="60" t="s">
        <v>63</v>
      </c>
      <c r="E26" s="60">
        <v>0.19</v>
      </c>
      <c r="F26" s="60">
        <v>14.25</v>
      </c>
      <c r="G26" s="34"/>
      <c r="H26" s="35">
        <f t="shared" ref="H26" si="3">SUM(D26:G26)</f>
        <v>14.44</v>
      </c>
    </row>
    <row r="27" spans="1:10" s="36" customFormat="1" x14ac:dyDescent="0.25">
      <c r="A27" s="70" t="s">
        <v>6</v>
      </c>
      <c r="B27" s="71"/>
      <c r="C27" s="72"/>
      <c r="D27" s="11">
        <f>SUM(D24:D26)</f>
        <v>3.39</v>
      </c>
      <c r="E27" s="11">
        <f>SUM(E24:E26)</f>
        <v>1.43</v>
      </c>
      <c r="F27" s="11">
        <f>SUM(F24:F26)</f>
        <v>33.25</v>
      </c>
      <c r="G27" s="11">
        <f>SUM(G24:G26)</f>
        <v>0</v>
      </c>
      <c r="H27" s="11">
        <f>SUM(H24:H26)</f>
        <v>38.07</v>
      </c>
    </row>
    <row r="28" spans="1:10" s="8" customFormat="1" x14ac:dyDescent="0.25">
      <c r="A28" s="70" t="s">
        <v>7</v>
      </c>
      <c r="B28" s="71"/>
      <c r="C28" s="72"/>
      <c r="D28" s="11">
        <f>D22+D27</f>
        <v>3.39</v>
      </c>
      <c r="E28" s="11">
        <f>E22+E27</f>
        <v>1.43</v>
      </c>
      <c r="F28" s="11">
        <f>F22+F27</f>
        <v>33.25</v>
      </c>
      <c r="G28" s="11">
        <f>G22+G27</f>
        <v>0</v>
      </c>
      <c r="H28" s="11">
        <f>H22+H27</f>
        <v>38.07</v>
      </c>
    </row>
    <row r="29" spans="1:10" s="6" customFormat="1" ht="28.9" hidden="1" customHeight="1" x14ac:dyDescent="0.25">
      <c r="A29" s="18"/>
      <c r="B29" s="82" t="s">
        <v>51</v>
      </c>
      <c r="C29" s="82"/>
      <c r="D29" s="82"/>
      <c r="E29" s="82"/>
      <c r="F29" s="82"/>
      <c r="G29" s="82"/>
      <c r="H29" s="30"/>
    </row>
    <row r="30" spans="1:10" s="6" customFormat="1" hidden="1" x14ac:dyDescent="0.25">
      <c r="A30" s="51">
        <v>3</v>
      </c>
      <c r="B30" s="51" t="s">
        <v>52</v>
      </c>
      <c r="C30" s="58" t="s">
        <v>53</v>
      </c>
      <c r="D30" s="34" t="s">
        <v>63</v>
      </c>
      <c r="E30" s="34"/>
      <c r="F30" s="34"/>
      <c r="G30" s="34"/>
      <c r="H30" s="35">
        <f t="shared" ref="H30:H34" si="4">SUM(D30:G30)</f>
        <v>0</v>
      </c>
      <c r="I30" s="52"/>
      <c r="J30" s="53"/>
    </row>
    <row r="31" spans="1:10" s="6" customFormat="1" ht="45" hidden="1" x14ac:dyDescent="0.25">
      <c r="A31" s="51">
        <v>7</v>
      </c>
      <c r="B31" s="51" t="s">
        <v>54</v>
      </c>
      <c r="C31" s="54" t="s">
        <v>55</v>
      </c>
      <c r="D31" s="49"/>
      <c r="E31" s="49"/>
      <c r="F31" s="49"/>
      <c r="G31" s="34"/>
      <c r="H31" s="35">
        <f t="shared" si="4"/>
        <v>0</v>
      </c>
      <c r="I31" s="52"/>
      <c r="J31" s="53"/>
    </row>
    <row r="32" spans="1:10" s="6" customFormat="1" hidden="1" x14ac:dyDescent="0.25">
      <c r="A32" s="51">
        <v>8</v>
      </c>
      <c r="B32" s="51" t="s">
        <v>56</v>
      </c>
      <c r="C32" s="51" t="s">
        <v>57</v>
      </c>
      <c r="D32" s="49"/>
      <c r="E32" s="49"/>
      <c r="F32" s="49"/>
      <c r="G32" s="34"/>
      <c r="H32" s="35">
        <f t="shared" si="4"/>
        <v>0</v>
      </c>
      <c r="I32" s="52"/>
      <c r="J32" s="53"/>
    </row>
    <row r="33" spans="1:10" s="6" customFormat="1" hidden="1" x14ac:dyDescent="0.25">
      <c r="A33" s="51">
        <v>3</v>
      </c>
      <c r="B33" s="51" t="s">
        <v>41</v>
      </c>
      <c r="C33" s="51" t="s">
        <v>58</v>
      </c>
      <c r="D33" s="49"/>
      <c r="E33" s="49"/>
      <c r="F33" s="49"/>
      <c r="G33" s="34"/>
      <c r="H33" s="35">
        <f t="shared" si="4"/>
        <v>0</v>
      </c>
      <c r="I33" s="52"/>
      <c r="J33" s="53"/>
    </row>
    <row r="34" spans="1:10" s="36" customFormat="1" hidden="1" x14ac:dyDescent="0.25">
      <c r="A34" s="86" t="s">
        <v>59</v>
      </c>
      <c r="B34" s="87"/>
      <c r="C34" s="88"/>
      <c r="D34" s="44">
        <f>SUM(D30:D33)</f>
        <v>0</v>
      </c>
      <c r="E34" s="44">
        <f>SUM(E30:E33)</f>
        <v>0</v>
      </c>
      <c r="F34" s="44">
        <f>SUM(F30:F33)</f>
        <v>0</v>
      </c>
      <c r="G34" s="44">
        <v>0</v>
      </c>
      <c r="H34" s="35">
        <f t="shared" si="4"/>
        <v>0</v>
      </c>
      <c r="I34" s="52"/>
      <c r="J34" s="55"/>
    </row>
    <row r="35" spans="1:10" s="8" customFormat="1" hidden="1" x14ac:dyDescent="0.25">
      <c r="A35" s="70" t="s">
        <v>60</v>
      </c>
      <c r="B35" s="71"/>
      <c r="C35" s="72"/>
      <c r="D35" s="11">
        <f>D34+D28</f>
        <v>3.39</v>
      </c>
      <c r="E35" s="11">
        <f t="shared" ref="E35:H35" si="5">E34+E28</f>
        <v>1.43</v>
      </c>
      <c r="F35" s="11">
        <f t="shared" si="5"/>
        <v>33.25</v>
      </c>
      <c r="G35" s="11">
        <f t="shared" si="5"/>
        <v>0</v>
      </c>
      <c r="H35" s="11">
        <f t="shared" si="5"/>
        <v>38.07</v>
      </c>
      <c r="I35" s="56"/>
      <c r="J35" s="57"/>
    </row>
    <row r="36" spans="1:10" s="6" customFormat="1" ht="28.5" customHeight="1" x14ac:dyDescent="0.25">
      <c r="A36" s="19"/>
      <c r="B36" s="66" t="s">
        <v>24</v>
      </c>
      <c r="C36" s="66"/>
      <c r="D36" s="66"/>
      <c r="E36" s="66"/>
      <c r="F36" s="66"/>
      <c r="G36" s="66"/>
      <c r="H36" s="30"/>
    </row>
    <row r="37" spans="1:10" s="6" customFormat="1" ht="45" x14ac:dyDescent="0.25">
      <c r="A37" s="26">
        <v>4</v>
      </c>
      <c r="B37" s="37" t="s">
        <v>47</v>
      </c>
      <c r="C37" s="38" t="s">
        <v>43</v>
      </c>
      <c r="D37" s="34">
        <f>D27*0.015*0</f>
        <v>0</v>
      </c>
      <c r="E37" s="34">
        <f>E27*0.015*0</f>
        <v>0</v>
      </c>
      <c r="F37" s="34"/>
      <c r="G37" s="34"/>
      <c r="H37" s="35">
        <f t="shared" ref="H37" si="6">SUM(D37:G37)</f>
        <v>0</v>
      </c>
    </row>
    <row r="38" spans="1:10" s="6" customFormat="1" x14ac:dyDescent="0.25">
      <c r="A38" s="67" t="s">
        <v>22</v>
      </c>
      <c r="B38" s="68"/>
      <c r="C38" s="69"/>
      <c r="D38" s="10">
        <f>SUM(D37:D37)</f>
        <v>0</v>
      </c>
      <c r="E38" s="10">
        <f>SUM(E37:E37)</f>
        <v>0</v>
      </c>
      <c r="F38" s="10">
        <f>SUM(F37:F37)</f>
        <v>0</v>
      </c>
      <c r="G38" s="10">
        <f>SUM(G37:G37)</f>
        <v>0</v>
      </c>
      <c r="H38" s="10">
        <f>SUM(H37:H37)</f>
        <v>0</v>
      </c>
    </row>
    <row r="39" spans="1:10" s="6" customFormat="1" x14ac:dyDescent="0.25">
      <c r="A39" s="70" t="s">
        <v>23</v>
      </c>
      <c r="B39" s="71"/>
      <c r="C39" s="72"/>
      <c r="D39" s="11">
        <f>D35+D38</f>
        <v>3.39</v>
      </c>
      <c r="E39" s="11">
        <f t="shared" ref="E39:G39" si="7">E35+E38</f>
        <v>1.43</v>
      </c>
      <c r="F39" s="11">
        <f t="shared" si="7"/>
        <v>33.25</v>
      </c>
      <c r="G39" s="11">
        <f t="shared" si="7"/>
        <v>0</v>
      </c>
      <c r="H39" s="11">
        <f>H35+H38</f>
        <v>38.07</v>
      </c>
    </row>
    <row r="40" spans="1:10" s="6" customFormat="1" ht="28.9" customHeight="1" x14ac:dyDescent="0.25">
      <c r="A40" s="19"/>
      <c r="B40" s="66" t="s">
        <v>8</v>
      </c>
      <c r="C40" s="66"/>
      <c r="D40" s="66"/>
      <c r="E40" s="66"/>
      <c r="F40" s="66"/>
      <c r="G40" s="66"/>
      <c r="H40" s="30"/>
    </row>
    <row r="41" spans="1:10" s="6" customFormat="1" x14ac:dyDescent="0.25">
      <c r="A41" s="41">
        <v>5</v>
      </c>
      <c r="B41" s="39" t="s">
        <v>74</v>
      </c>
      <c r="C41" s="46" t="s">
        <v>64</v>
      </c>
      <c r="D41" s="34"/>
      <c r="E41" s="34"/>
      <c r="F41" s="34"/>
      <c r="G41" s="60">
        <v>0.08</v>
      </c>
      <c r="H41" s="35">
        <f>G41</f>
        <v>0.08</v>
      </c>
    </row>
    <row r="42" spans="1:10" s="6" customFormat="1" x14ac:dyDescent="0.25">
      <c r="A42" s="41">
        <v>6</v>
      </c>
      <c r="B42" s="39" t="s">
        <v>75</v>
      </c>
      <c r="C42" s="46" t="s">
        <v>71</v>
      </c>
      <c r="D42" s="34"/>
      <c r="E42" s="34"/>
      <c r="F42" s="34"/>
      <c r="G42" s="60">
        <v>0.28000000000000003</v>
      </c>
      <c r="H42" s="35">
        <f t="shared" ref="H42" si="8">G42</f>
        <v>0.28000000000000003</v>
      </c>
    </row>
    <row r="43" spans="1:10" s="6" customFormat="1" x14ac:dyDescent="0.25">
      <c r="A43" s="41">
        <v>7</v>
      </c>
      <c r="B43" s="39" t="s">
        <v>76</v>
      </c>
      <c r="C43" s="46" t="s">
        <v>72</v>
      </c>
      <c r="D43" s="34"/>
      <c r="E43" s="34"/>
      <c r="F43" s="34"/>
      <c r="G43" s="60">
        <v>7.0000000000000007E-2</v>
      </c>
      <c r="H43" s="35">
        <f t="shared" ref="H43" si="9">SUM(D43:G43)</f>
        <v>7.0000000000000007E-2</v>
      </c>
    </row>
    <row r="44" spans="1:10" s="6" customFormat="1" x14ac:dyDescent="0.25">
      <c r="A44" s="67" t="s">
        <v>9</v>
      </c>
      <c r="B44" s="68"/>
      <c r="C44" s="69"/>
      <c r="D44" s="43">
        <f>SUM(D41:D43)</f>
        <v>0</v>
      </c>
      <c r="E44" s="43">
        <f>SUM(E41:E43)</f>
        <v>0</v>
      </c>
      <c r="F44" s="43">
        <f>SUM(F41:F43)</f>
        <v>0</v>
      </c>
      <c r="G44" s="44">
        <f>SUM(G41:G43)</f>
        <v>0.43</v>
      </c>
      <c r="H44" s="43">
        <f>SUM(H41:H43)</f>
        <v>0.43</v>
      </c>
    </row>
    <row r="45" spans="1:10" s="6" customFormat="1" x14ac:dyDescent="0.25">
      <c r="A45" s="70" t="s">
        <v>10</v>
      </c>
      <c r="B45" s="71"/>
      <c r="C45" s="72"/>
      <c r="D45" s="44">
        <f>D39+D44</f>
        <v>3.39</v>
      </c>
      <c r="E45" s="44">
        <f>E39+E44</f>
        <v>1.43</v>
      </c>
      <c r="F45" s="44">
        <f>F39+F44</f>
        <v>33.25</v>
      </c>
      <c r="G45" s="44">
        <f>G39+G44</f>
        <v>0.43</v>
      </c>
      <c r="H45" s="44">
        <f>H39+H44</f>
        <v>38.5</v>
      </c>
    </row>
    <row r="46" spans="1:10" s="6" customFormat="1" ht="28.5" customHeight="1" x14ac:dyDescent="0.25">
      <c r="A46" s="19"/>
      <c r="B46" s="66" t="s">
        <v>11</v>
      </c>
      <c r="C46" s="66"/>
      <c r="D46" s="66"/>
      <c r="E46" s="66"/>
      <c r="F46" s="66"/>
      <c r="G46" s="66"/>
      <c r="H46" s="26"/>
    </row>
    <row r="47" spans="1:10" s="6" customFormat="1" ht="60" x14ac:dyDescent="0.25">
      <c r="A47" s="26">
        <v>8</v>
      </c>
      <c r="B47" s="42" t="s">
        <v>61</v>
      </c>
      <c r="C47" s="46" t="s">
        <v>37</v>
      </c>
      <c r="D47" s="34"/>
      <c r="E47" s="34"/>
      <c r="F47" s="34"/>
      <c r="G47" s="34">
        <f>0.0214*H45</f>
        <v>0.82</v>
      </c>
      <c r="H47" s="35">
        <f t="shared" ref="H47:H49" si="10">SUM(D47:G47)</f>
        <v>0.82</v>
      </c>
    </row>
    <row r="48" spans="1:10" s="6" customFormat="1" ht="88.5" customHeight="1" x14ac:dyDescent="0.25">
      <c r="A48" s="41">
        <v>9</v>
      </c>
      <c r="B48" s="42" t="s">
        <v>44</v>
      </c>
      <c r="C48" s="40" t="s">
        <v>45</v>
      </c>
      <c r="D48" s="34"/>
      <c r="E48" s="34"/>
      <c r="F48" s="34"/>
      <c r="G48" s="34">
        <f>(H45+H54)*0.0393</f>
        <v>2.36</v>
      </c>
      <c r="H48" s="35">
        <f t="shared" si="10"/>
        <v>2.36</v>
      </c>
    </row>
    <row r="49" spans="1:9" s="6" customFormat="1" x14ac:dyDescent="0.25">
      <c r="A49" s="67" t="s">
        <v>12</v>
      </c>
      <c r="B49" s="68"/>
      <c r="C49" s="69"/>
      <c r="D49" s="10">
        <f>SUM(D47:D48)</f>
        <v>0</v>
      </c>
      <c r="E49" s="10">
        <f>SUM(E47:E48)</f>
        <v>0</v>
      </c>
      <c r="F49" s="10">
        <f>SUM(F47:F48)</f>
        <v>0</v>
      </c>
      <c r="G49" s="10">
        <f>SUM(G47:G48)</f>
        <v>3.18</v>
      </c>
      <c r="H49" s="10">
        <f t="shared" si="10"/>
        <v>3.18</v>
      </c>
    </row>
    <row r="50" spans="1:9" s="6" customFormat="1" x14ac:dyDescent="0.25">
      <c r="A50" s="70" t="s">
        <v>13</v>
      </c>
      <c r="B50" s="71"/>
      <c r="C50" s="72"/>
      <c r="D50" s="11">
        <f>D45+D49</f>
        <v>3.39</v>
      </c>
      <c r="E50" s="11">
        <f>E45+E49</f>
        <v>1.43</v>
      </c>
      <c r="F50" s="11">
        <f>F45+F49</f>
        <v>33.25</v>
      </c>
      <c r="G50" s="11">
        <f>G45+G49</f>
        <v>3.61</v>
      </c>
      <c r="H50" s="11">
        <f>H45+H49</f>
        <v>41.68</v>
      </c>
    </row>
    <row r="51" spans="1:9" s="6" customFormat="1" ht="28.9" customHeight="1" x14ac:dyDescent="0.25">
      <c r="A51" s="19"/>
      <c r="B51" s="66" t="s">
        <v>14</v>
      </c>
      <c r="C51" s="66"/>
      <c r="D51" s="66"/>
      <c r="E51" s="66"/>
      <c r="F51" s="66"/>
      <c r="G51" s="66"/>
      <c r="H51" s="26"/>
    </row>
    <row r="52" spans="1:9" s="6" customFormat="1" x14ac:dyDescent="0.25">
      <c r="A52" s="26">
        <v>10</v>
      </c>
      <c r="B52" s="26" t="s">
        <v>42</v>
      </c>
      <c r="C52" s="45" t="s">
        <v>73</v>
      </c>
      <c r="D52" s="34"/>
      <c r="E52" s="34"/>
      <c r="F52" s="34"/>
      <c r="G52" s="61">
        <v>21.59</v>
      </c>
      <c r="H52" s="35">
        <f t="shared" ref="H52:H53" si="11">SUM(D52:G52)</f>
        <v>21.59</v>
      </c>
    </row>
    <row r="53" spans="1:9" s="6" customFormat="1" hidden="1" x14ac:dyDescent="0.25">
      <c r="A53" s="41">
        <v>12</v>
      </c>
      <c r="B53" s="26" t="s">
        <v>42</v>
      </c>
      <c r="C53" s="45" t="s">
        <v>40</v>
      </c>
      <c r="D53" s="34"/>
      <c r="E53" s="34"/>
      <c r="F53" s="34"/>
      <c r="G53" s="61"/>
      <c r="H53" s="35">
        <f t="shared" si="11"/>
        <v>0</v>
      </c>
    </row>
    <row r="54" spans="1:9" s="6" customFormat="1" x14ac:dyDescent="0.25">
      <c r="A54" s="67" t="s">
        <v>15</v>
      </c>
      <c r="B54" s="68"/>
      <c r="C54" s="69"/>
      <c r="D54" s="43">
        <f>SUM(D52:D53)</f>
        <v>0</v>
      </c>
      <c r="E54" s="43">
        <f>SUM(E52:E53)</f>
        <v>0</v>
      </c>
      <c r="F54" s="43">
        <f>SUM(F52:F53)</f>
        <v>0</v>
      </c>
      <c r="G54" s="44">
        <f>SUM(G52:G53)</f>
        <v>21.59</v>
      </c>
      <c r="H54" s="44">
        <f>SUM(H52:H53)</f>
        <v>21.59</v>
      </c>
    </row>
    <row r="55" spans="1:9" s="6" customFormat="1" x14ac:dyDescent="0.25">
      <c r="A55" s="70" t="s">
        <v>16</v>
      </c>
      <c r="B55" s="71"/>
      <c r="C55" s="72"/>
      <c r="D55" s="44">
        <f>D50+D54</f>
        <v>3.39</v>
      </c>
      <c r="E55" s="44">
        <f t="shared" ref="E55:G55" si="12">E50+E54</f>
        <v>1.43</v>
      </c>
      <c r="F55" s="44">
        <f t="shared" si="12"/>
        <v>33.25</v>
      </c>
      <c r="G55" s="44">
        <f t="shared" si="12"/>
        <v>25.2</v>
      </c>
      <c r="H55" s="44">
        <f>H54+H50</f>
        <v>63.27</v>
      </c>
    </row>
    <row r="56" spans="1:9" s="6" customFormat="1" ht="28.9" customHeight="1" x14ac:dyDescent="0.25">
      <c r="A56" s="19"/>
      <c r="B56" s="66" t="s">
        <v>17</v>
      </c>
      <c r="C56" s="66"/>
      <c r="D56" s="66"/>
      <c r="E56" s="66"/>
      <c r="F56" s="66"/>
      <c r="G56" s="66"/>
      <c r="H56" s="26"/>
    </row>
    <row r="57" spans="1:9" s="6" customFormat="1" ht="30" x14ac:dyDescent="0.25">
      <c r="A57" s="26">
        <v>11</v>
      </c>
      <c r="B57" s="42" t="s">
        <v>48</v>
      </c>
      <c r="C57" s="46" t="s">
        <v>38</v>
      </c>
      <c r="D57" s="34">
        <f>0.03*D55</f>
        <v>0.1</v>
      </c>
      <c r="E57" s="34">
        <f>0.03*E55</f>
        <v>0.04</v>
      </c>
      <c r="F57" s="34">
        <f>0.03*F55</f>
        <v>1</v>
      </c>
      <c r="G57" s="34">
        <f>0.03*G55</f>
        <v>0.76</v>
      </c>
      <c r="H57" s="35">
        <f t="shared" ref="H57" si="13">SUM(D57:G57)</f>
        <v>1.9</v>
      </c>
    </row>
    <row r="58" spans="1:9" s="6" customFormat="1" x14ac:dyDescent="0.25">
      <c r="A58" s="27"/>
      <c r="B58" s="27"/>
      <c r="C58" s="47" t="s">
        <v>32</v>
      </c>
      <c r="D58" s="48">
        <f>SUM(D57:D57)</f>
        <v>0.1</v>
      </c>
      <c r="E58" s="48">
        <f>SUM(E57:E57)</f>
        <v>0.04</v>
      </c>
      <c r="F58" s="48">
        <f>SUM(F57:F57)</f>
        <v>1</v>
      </c>
      <c r="G58" s="48">
        <f>SUM(G57:G57)</f>
        <v>0.76</v>
      </c>
      <c r="H58" s="48">
        <f>SUM(H57:H57)</f>
        <v>1.9</v>
      </c>
      <c r="I58" s="53">
        <f>E59+D59</f>
        <v>4.96</v>
      </c>
    </row>
    <row r="59" spans="1:9" s="6" customFormat="1" x14ac:dyDescent="0.25">
      <c r="A59" s="27"/>
      <c r="B59" s="27"/>
      <c r="C59" s="27" t="s">
        <v>33</v>
      </c>
      <c r="D59" s="62">
        <f>D55+D58</f>
        <v>3.49</v>
      </c>
      <c r="E59" s="62">
        <f>E55+E58</f>
        <v>1.47</v>
      </c>
      <c r="F59" s="62">
        <f>F55+F58</f>
        <v>34.25</v>
      </c>
      <c r="G59" s="62">
        <f>G55+G58</f>
        <v>25.96</v>
      </c>
      <c r="H59" s="62">
        <f>H55+H58</f>
        <v>65.17</v>
      </c>
      <c r="I59" s="53">
        <f>G59-G54</f>
        <v>4.37</v>
      </c>
    </row>
    <row r="60" spans="1:9" s="6" customFormat="1" x14ac:dyDescent="0.25">
      <c r="A60" s="27"/>
      <c r="B60" s="66" t="s">
        <v>35</v>
      </c>
      <c r="C60" s="66"/>
      <c r="D60" s="66"/>
      <c r="E60" s="66"/>
      <c r="F60" s="66"/>
      <c r="G60" s="66"/>
      <c r="H60" s="11"/>
    </row>
    <row r="61" spans="1:9" s="6" customFormat="1" ht="60" x14ac:dyDescent="0.25">
      <c r="A61" s="26">
        <v>12</v>
      </c>
      <c r="B61" s="54" t="s">
        <v>49</v>
      </c>
      <c r="C61" s="59" t="s">
        <v>50</v>
      </c>
      <c r="D61" s="31">
        <f>0.22*D59</f>
        <v>0.77</v>
      </c>
      <c r="E61" s="31">
        <f t="shared" ref="E61:G61" si="14">0.22*E59</f>
        <v>0.32</v>
      </c>
      <c r="F61" s="31">
        <f t="shared" si="14"/>
        <v>7.54</v>
      </c>
      <c r="G61" s="31">
        <f t="shared" si="14"/>
        <v>5.71</v>
      </c>
      <c r="H61" s="11">
        <f t="shared" ref="H61" si="15">SUM(D61:G61)</f>
        <v>14.34</v>
      </c>
    </row>
    <row r="62" spans="1:9" s="6" customFormat="1" ht="15.75" x14ac:dyDescent="0.25">
      <c r="A62" s="28"/>
      <c r="B62" s="28"/>
      <c r="C62" s="29" t="s">
        <v>36</v>
      </c>
      <c r="D62" s="11">
        <f>SUM(D61:D61)</f>
        <v>0.77</v>
      </c>
      <c r="E62" s="11">
        <f>SUM(E61:E61)</f>
        <v>0.32</v>
      </c>
      <c r="F62" s="11">
        <f>SUM(F61:F61)</f>
        <v>7.54</v>
      </c>
      <c r="G62" s="11">
        <f>SUM(G61:G61)</f>
        <v>5.71</v>
      </c>
      <c r="H62" s="11">
        <f>SUM(H61:H61)</f>
        <v>14.34</v>
      </c>
    </row>
    <row r="63" spans="1:9" s="6" customFormat="1" ht="31.5" x14ac:dyDescent="0.25">
      <c r="A63" s="28"/>
      <c r="B63" s="28"/>
      <c r="C63" s="29" t="s">
        <v>19</v>
      </c>
      <c r="D63" s="11">
        <f>D59+D62</f>
        <v>4.26</v>
      </c>
      <c r="E63" s="11">
        <f>E59+E62</f>
        <v>1.79</v>
      </c>
      <c r="F63" s="11">
        <f>F59+F62</f>
        <v>41.79</v>
      </c>
      <c r="G63" s="11">
        <f>G59+G62</f>
        <v>31.67</v>
      </c>
      <c r="H63" s="12">
        <f>H59+H62</f>
        <v>79.510000000000005</v>
      </c>
    </row>
    <row r="64" spans="1:9" s="6" customFormat="1" x14ac:dyDescent="0.25"/>
    <row r="65" spans="2:7" s="20" customFormat="1" ht="18.75" x14ac:dyDescent="0.3">
      <c r="B65" s="21"/>
      <c r="C65" s="50"/>
      <c r="D65" s="21"/>
      <c r="E65" s="63"/>
      <c r="F65" s="64"/>
      <c r="G65" s="50"/>
    </row>
    <row r="66" spans="2:7" s="6" customFormat="1" x14ac:dyDescent="0.25">
      <c r="B66" s="20"/>
      <c r="E66" s="65"/>
      <c r="F66" s="65"/>
    </row>
    <row r="67" spans="2:7" s="6" customFormat="1" x14ac:dyDescent="0.25"/>
    <row r="68" spans="2:7" s="6" customFormat="1" x14ac:dyDescent="0.25"/>
    <row r="69" spans="2:7" s="6" customFormat="1" x14ac:dyDescent="0.25"/>
    <row r="70" spans="2:7" s="6" customFormat="1" x14ac:dyDescent="0.25"/>
  </sheetData>
  <mergeCells count="41">
    <mergeCell ref="B29:G29"/>
    <mergeCell ref="A34:C34"/>
    <mergeCell ref="A35:C35"/>
    <mergeCell ref="B40:G40"/>
    <mergeCell ref="B46:G46"/>
    <mergeCell ref="B36:G36"/>
    <mergeCell ref="A38:C38"/>
    <mergeCell ref="A39:C39"/>
    <mergeCell ref="A44:C44"/>
    <mergeCell ref="A45:C45"/>
    <mergeCell ref="B5:E5"/>
    <mergeCell ref="G5:H5"/>
    <mergeCell ref="B8:H8"/>
    <mergeCell ref="A27:C27"/>
    <mergeCell ref="A28:C28"/>
    <mergeCell ref="C15:C16"/>
    <mergeCell ref="B23:G23"/>
    <mergeCell ref="D15:G15"/>
    <mergeCell ref="H15:H16"/>
    <mergeCell ref="A22:C22"/>
    <mergeCell ref="B18:G18"/>
    <mergeCell ref="D12:F12"/>
    <mergeCell ref="A10:H10"/>
    <mergeCell ref="B11:H11"/>
    <mergeCell ref="A15:A16"/>
    <mergeCell ref="B15:B16"/>
    <mergeCell ref="G1:H1"/>
    <mergeCell ref="G2:H2"/>
    <mergeCell ref="G3:H3"/>
    <mergeCell ref="G4:H4"/>
    <mergeCell ref="B1:E1"/>
    <mergeCell ref="B2:E2"/>
    <mergeCell ref="B3:E3"/>
    <mergeCell ref="B4:E4"/>
    <mergeCell ref="B60:G60"/>
    <mergeCell ref="A49:C49"/>
    <mergeCell ref="A50:C50"/>
    <mergeCell ref="A54:C54"/>
    <mergeCell ref="A55:C55"/>
    <mergeCell ref="B56:G56"/>
    <mergeCell ref="B51:G51"/>
  </mergeCells>
  <printOptions horizontalCentered="1"/>
  <pageMargins left="0.31496062992125984" right="0.31496062992125984" top="0.11811023622047245" bottom="0.11811023622047245" header="0" footer="0"/>
  <pageSetup paperSize="9" scale="64" orientation="portrait" r:id="rId1"/>
  <rowBreaks count="1" manualBreakCount="1">
    <brk id="45" max="12" man="1"/>
  </rowBreaks>
  <ignoredErrors>
    <ignoredError sqref="G4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2026-06-24T12:35:14Z</cp:lastPrinted>
  <dcterms:created xsi:type="dcterms:W3CDTF">2014-04-03T09:17:37Z</dcterms:created>
  <dcterms:modified xsi:type="dcterms:W3CDTF">2026-06-24T12:35:16Z</dcterms:modified>
</cp:coreProperties>
</file>